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PEMBIAYAAN RTLH\REKAP PEMBIAYAAN RTLH\"/>
    </mc:Choice>
  </mc:AlternateContent>
  <bookViews>
    <workbookView xWindow="0" yWindow="0" windowWidth="20490" windowHeight="7155"/>
  </bookViews>
  <sheets>
    <sheet name="PURWOREJ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I5" i="1"/>
  <c r="H8" i="1"/>
  <c r="H9" i="1"/>
  <c r="H11" i="1"/>
  <c r="H12" i="1"/>
  <c r="H13" i="1"/>
  <c r="H14" i="1"/>
  <c r="H15" i="1"/>
</calcChain>
</file>

<file path=xl/comments1.xml><?xml version="1.0" encoding="utf-8"?>
<comments xmlns="http://schemas.openxmlformats.org/spreadsheetml/2006/main">
  <authors>
    <author>Asus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PENINGKATAN KUALITAS
PEMBANGUNAN BARU</t>
        </r>
      </text>
    </comment>
  </commentList>
</comments>
</file>

<file path=xl/sharedStrings.xml><?xml version="1.0" encoding="utf-8"?>
<sst xmlns="http://schemas.openxmlformats.org/spreadsheetml/2006/main" count="58" uniqueCount="27">
  <si>
    <t>BSPS</t>
  </si>
  <si>
    <t>PENINGKATAN KUALITAS</t>
  </si>
  <si>
    <t>PURWOREJO</t>
  </si>
  <si>
    <t>PAKISARUM</t>
  </si>
  <si>
    <t>BRUNO</t>
  </si>
  <si>
    <t>KETANGI</t>
  </si>
  <si>
    <t>PURWODADI</t>
  </si>
  <si>
    <t>NGLARIS</t>
  </si>
  <si>
    <t>BENER</t>
  </si>
  <si>
    <t>GUNTUR</t>
  </si>
  <si>
    <t>REKAPITULASI DATA PENANGANAN RUMAH TIDAK LAYAK HUNI</t>
  </si>
  <si>
    <t xml:space="preserve">APBD PROVINSI </t>
  </si>
  <si>
    <t>PURWOSARI</t>
  </si>
  <si>
    <t>SAT5KER PERUMAHAN</t>
  </si>
  <si>
    <t>APBN</t>
  </si>
  <si>
    <t>APBD KABUPATEN/KOTA</t>
  </si>
  <si>
    <t xml:space="preserve">SUMBER </t>
  </si>
  <si>
    <t>ΣUnit</t>
  </si>
  <si>
    <t>Rp.Juta</t>
  </si>
  <si>
    <t>SUMBER DANA</t>
  </si>
  <si>
    <t>PERUNTUKAN</t>
  </si>
  <si>
    <t>TAHUN</t>
  </si>
  <si>
    <t>KELURAHAN</t>
  </si>
  <si>
    <t>KECAMATAN</t>
  </si>
  <si>
    <t>KABUPATEN/KOTA</t>
  </si>
  <si>
    <t>ID KABUPATEN/KOTA</t>
  </si>
  <si>
    <t>BASIS DATA PEMBIAYAAN RTLH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</si>
</sst>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0" borderId="1" xfId="0" applyFont="1" applyFill="1" applyBorder="1"/>
    <xf numFmtId="164" fontId="2" fillId="0" borderId="1" xfId="2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3" fillId="0" borderId="1" xfId="3" applyFont="1" applyFill="1" applyBorder="1" applyAlignment="1">
      <alignment horizontal="right" vertical="center" readingOrder="1"/>
    </xf>
    <xf numFmtId="164" fontId="2" fillId="0" borderId="1" xfId="2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 vertical="top"/>
    </xf>
    <xf numFmtId="3" fontId="3" fillId="0" borderId="1" xfId="3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/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/>
    </xf>
    <xf numFmtId="0" fontId="2" fillId="0" borderId="1" xfId="3" applyFont="1" applyFill="1" applyBorder="1" applyAlignment="1">
      <alignment horizontal="right"/>
    </xf>
    <xf numFmtId="3" fontId="2" fillId="0" borderId="1" xfId="3" applyNumberFormat="1" applyFont="1" applyFill="1" applyBorder="1"/>
    <xf numFmtId="0" fontId="3" fillId="0" borderId="1" xfId="3" applyFont="1" applyFill="1" applyBorder="1" applyAlignment="1">
      <alignment horizontal="right" vertical="center"/>
    </xf>
    <xf numFmtId="166" fontId="2" fillId="0" borderId="1" xfId="1" applyNumberFormat="1" applyFont="1" applyFill="1" applyBorder="1"/>
    <xf numFmtId="0" fontId="0" fillId="0" borderId="0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4">
    <cellStyle name="Comma" xfId="1" builtinId="3"/>
    <cellStyle name="Comma [0]" xfId="2" builtinId="6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sqref="A1:XFD4"/>
    </sheetView>
  </sheetViews>
  <sheetFormatPr defaultRowHeight="15" x14ac:dyDescent="0.25"/>
  <sheetData>
    <row r="1" spans="1:11" s="2" customFormat="1" x14ac:dyDescent="0.25">
      <c r="A1" s="27" t="s">
        <v>26</v>
      </c>
      <c r="B1" s="27"/>
      <c r="C1" s="27"/>
      <c r="D1" s="27"/>
      <c r="E1" s="27"/>
      <c r="F1" s="27"/>
      <c r="G1" s="27"/>
      <c r="H1" s="27"/>
      <c r="I1" s="27"/>
      <c r="J1" s="27"/>
    </row>
    <row r="2" spans="1:11" s="2" customForma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1" s="2" customFormat="1" x14ac:dyDescent="0.25">
      <c r="E3" s="26"/>
    </row>
    <row r="4" spans="1:11" s="22" customFormat="1" ht="44.25" customHeight="1" x14ac:dyDescent="0.25">
      <c r="A4" s="25" t="s">
        <v>25</v>
      </c>
      <c r="B4" s="25" t="s">
        <v>24</v>
      </c>
      <c r="C4" s="25" t="s">
        <v>23</v>
      </c>
      <c r="D4" s="25" t="s">
        <v>22</v>
      </c>
      <c r="E4" s="25" t="s">
        <v>21</v>
      </c>
      <c r="F4" s="25" t="s">
        <v>20</v>
      </c>
      <c r="G4" s="25" t="s">
        <v>19</v>
      </c>
      <c r="H4" s="24" t="s">
        <v>18</v>
      </c>
      <c r="I4" s="24" t="s">
        <v>17</v>
      </c>
      <c r="J4" s="23" t="s">
        <v>16</v>
      </c>
    </row>
    <row r="5" spans="1:11" s="1" customFormat="1" x14ac:dyDescent="0.25">
      <c r="A5" s="17">
        <v>6</v>
      </c>
      <c r="B5" s="13" t="s">
        <v>2</v>
      </c>
      <c r="C5" s="3"/>
      <c r="D5" s="3"/>
      <c r="E5" s="16">
        <v>2016</v>
      </c>
      <c r="F5" s="3" t="s">
        <v>1</v>
      </c>
      <c r="G5" s="3" t="s">
        <v>14</v>
      </c>
      <c r="H5" s="21">
        <f>3987500000+1987500000</f>
        <v>5975000000</v>
      </c>
      <c r="I5" s="17">
        <f>336+202</f>
        <v>538</v>
      </c>
      <c r="J5" s="3" t="s">
        <v>10</v>
      </c>
      <c r="K5" s="2"/>
    </row>
    <row r="6" spans="1:11" s="1" customFormat="1" x14ac:dyDescent="0.25">
      <c r="A6" s="17">
        <v>6</v>
      </c>
      <c r="B6" s="13" t="s">
        <v>2</v>
      </c>
      <c r="C6" s="3"/>
      <c r="D6" s="3"/>
      <c r="E6" s="16">
        <v>2016</v>
      </c>
      <c r="F6" s="3" t="s">
        <v>1</v>
      </c>
      <c r="G6" s="3" t="s">
        <v>15</v>
      </c>
      <c r="H6" s="21">
        <v>2400000000</v>
      </c>
      <c r="I6" s="20">
        <v>240</v>
      </c>
      <c r="J6" s="3" t="s">
        <v>10</v>
      </c>
      <c r="K6" s="2"/>
    </row>
    <row r="7" spans="1:11" s="1" customFormat="1" x14ac:dyDescent="0.25">
      <c r="A7" s="9">
        <v>6</v>
      </c>
      <c r="B7" s="13" t="s">
        <v>2</v>
      </c>
      <c r="C7" s="3"/>
      <c r="D7" s="3"/>
      <c r="E7" s="16">
        <v>2017</v>
      </c>
      <c r="F7" s="3" t="s">
        <v>1</v>
      </c>
      <c r="G7" s="3" t="s">
        <v>14</v>
      </c>
      <c r="H7" s="19">
        <v>6250000000</v>
      </c>
      <c r="I7" s="18">
        <v>625</v>
      </c>
      <c r="J7" s="3" t="s">
        <v>13</v>
      </c>
      <c r="K7" s="2"/>
    </row>
    <row r="8" spans="1:11" s="1" customFormat="1" x14ac:dyDescent="0.25">
      <c r="A8" s="9">
        <v>6</v>
      </c>
      <c r="B8" s="8" t="s">
        <v>2</v>
      </c>
      <c r="C8" s="6"/>
      <c r="D8" s="6"/>
      <c r="E8" s="7">
        <v>2018</v>
      </c>
      <c r="F8" s="6" t="s">
        <v>1</v>
      </c>
      <c r="G8" s="6" t="s">
        <v>0</v>
      </c>
      <c r="H8" s="5">
        <f>I8*15000000</f>
        <v>4950000000</v>
      </c>
      <c r="I8" s="4">
        <v>330</v>
      </c>
      <c r="J8" s="3"/>
      <c r="K8" s="2"/>
    </row>
    <row r="9" spans="1:11" s="1" customFormat="1" x14ac:dyDescent="0.25">
      <c r="A9" s="9">
        <v>6</v>
      </c>
      <c r="B9" s="13" t="s">
        <v>2</v>
      </c>
      <c r="C9" s="12" t="s">
        <v>6</v>
      </c>
      <c r="D9" s="12" t="s">
        <v>12</v>
      </c>
      <c r="E9" s="11">
        <v>2017</v>
      </c>
      <c r="F9" s="6" t="s">
        <v>1</v>
      </c>
      <c r="G9" s="6" t="s">
        <v>0</v>
      </c>
      <c r="H9" s="5">
        <f>I9*15000000</f>
        <v>120000000</v>
      </c>
      <c r="I9" s="10">
        <v>8</v>
      </c>
      <c r="J9" s="3"/>
      <c r="K9" s="2"/>
    </row>
    <row r="10" spans="1:11" s="1" customFormat="1" x14ac:dyDescent="0.25">
      <c r="A10" s="17">
        <v>6</v>
      </c>
      <c r="B10" s="13" t="s">
        <v>2</v>
      </c>
      <c r="C10" s="3"/>
      <c r="D10" s="3"/>
      <c r="E10" s="16">
        <v>2017</v>
      </c>
      <c r="F10" s="3" t="s">
        <v>1</v>
      </c>
      <c r="G10" s="3" t="s">
        <v>11</v>
      </c>
      <c r="H10" s="15">
        <v>6780000000</v>
      </c>
      <c r="I10" s="14">
        <v>678</v>
      </c>
      <c r="J10" s="3" t="s">
        <v>10</v>
      </c>
      <c r="K10" s="2"/>
    </row>
    <row r="11" spans="1:11" s="1" customFormat="1" x14ac:dyDescent="0.25">
      <c r="A11" s="9">
        <v>6</v>
      </c>
      <c r="B11" s="13" t="s">
        <v>2</v>
      </c>
      <c r="C11" s="12" t="s">
        <v>8</v>
      </c>
      <c r="D11" s="12" t="s">
        <v>9</v>
      </c>
      <c r="E11" s="11">
        <v>2017</v>
      </c>
      <c r="F11" s="6" t="s">
        <v>1</v>
      </c>
      <c r="G11" s="6" t="s">
        <v>0</v>
      </c>
      <c r="H11" s="5">
        <f>I11*15000000</f>
        <v>1125000000</v>
      </c>
      <c r="I11" s="10">
        <v>75</v>
      </c>
      <c r="J11" s="3"/>
      <c r="K11" s="2"/>
    </row>
    <row r="12" spans="1:11" s="1" customFormat="1" x14ac:dyDescent="0.25">
      <c r="A12" s="9">
        <v>6</v>
      </c>
      <c r="B12" s="13" t="s">
        <v>2</v>
      </c>
      <c r="C12" s="12" t="s">
        <v>8</v>
      </c>
      <c r="D12" s="12" t="s">
        <v>7</v>
      </c>
      <c r="E12" s="11">
        <v>2017</v>
      </c>
      <c r="F12" s="6" t="s">
        <v>1</v>
      </c>
      <c r="G12" s="6" t="s">
        <v>0</v>
      </c>
      <c r="H12" s="5">
        <f>I12*15000000</f>
        <v>600000000</v>
      </c>
      <c r="I12" s="10">
        <v>40</v>
      </c>
      <c r="J12" s="3"/>
      <c r="K12" s="2"/>
    </row>
    <row r="13" spans="1:11" s="1" customFormat="1" x14ac:dyDescent="0.25">
      <c r="A13" s="9">
        <v>6</v>
      </c>
      <c r="B13" s="13" t="s">
        <v>2</v>
      </c>
      <c r="C13" s="12" t="s">
        <v>6</v>
      </c>
      <c r="D13" s="12" t="s">
        <v>5</v>
      </c>
      <c r="E13" s="11">
        <v>2017</v>
      </c>
      <c r="F13" s="6" t="s">
        <v>1</v>
      </c>
      <c r="G13" s="6" t="s">
        <v>0</v>
      </c>
      <c r="H13" s="5">
        <f>I13*15000000</f>
        <v>615000000</v>
      </c>
      <c r="I13" s="10">
        <v>41</v>
      </c>
      <c r="J13" s="3"/>
      <c r="K13" s="2"/>
    </row>
    <row r="14" spans="1:11" s="1" customFormat="1" x14ac:dyDescent="0.25">
      <c r="A14" s="9">
        <v>6</v>
      </c>
      <c r="B14" s="13" t="s">
        <v>2</v>
      </c>
      <c r="C14" s="12" t="s">
        <v>4</v>
      </c>
      <c r="D14" s="12" t="s">
        <v>3</v>
      </c>
      <c r="E14" s="11">
        <v>2017</v>
      </c>
      <c r="F14" s="6" t="s">
        <v>1</v>
      </c>
      <c r="G14" s="6" t="s">
        <v>0</v>
      </c>
      <c r="H14" s="5">
        <f>I14*15000000</f>
        <v>1590000000</v>
      </c>
      <c r="I14" s="10">
        <v>106</v>
      </c>
      <c r="J14" s="3"/>
      <c r="K14" s="2"/>
    </row>
    <row r="15" spans="1:11" s="1" customFormat="1" x14ac:dyDescent="0.25">
      <c r="A15" s="9">
        <v>6</v>
      </c>
      <c r="B15" s="8" t="s">
        <v>2</v>
      </c>
      <c r="C15" s="6"/>
      <c r="D15" s="6"/>
      <c r="E15" s="7">
        <v>2016</v>
      </c>
      <c r="F15" s="6" t="s">
        <v>1</v>
      </c>
      <c r="G15" s="6" t="s">
        <v>0</v>
      </c>
      <c r="H15" s="5">
        <f>I15*15000000</f>
        <v>8115000000</v>
      </c>
      <c r="I15" s="4">
        <v>541</v>
      </c>
      <c r="J15" s="3"/>
      <c r="K15" s="2"/>
    </row>
  </sheetData>
  <mergeCells count="1">
    <mergeCell ref="A1:J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PURWOREJO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2018-10-01T01:18:38Z</dcterms:created>
  <dcterms:modified xsi:type="dcterms:W3CDTF">2018-10-01T01:18:45Z</dcterms:modified>
</cp:coreProperties>
</file>